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35" i="5"/>
  <c r="C36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<sst xmlns="http://schemas.openxmlformats.org/spreadsheetml/2006/main" count="519" uniqueCount="335">
  <si>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</si>
  <si>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</si>
  <si>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</si>
  <si>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</si>
  <si>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</si>
  <si>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</si>
  <si>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</si>
  <si>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</si>
  <si>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</si>
  <si>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</si>
  <si>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</si>
  <si>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</si>
  <si>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</si>
  <si>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</si>
  <si>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</si>
  <si>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</si>
  <si>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</si>
  <si>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</si>
  <si>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</si>
  <si>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</si>
  <si>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</si>
  <si>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</si>
  <si>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</si>
  <si>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</si>
  <si>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</si>
  <si>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</si>
  <si>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</si>
  <si>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</si>
  <si>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</si>
  <si>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</si>
  <si>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</si>
  <si>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</si>
  <si>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</si>
  <si>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</si>
  <si>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</si>
  <si>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</si>
  <si>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</si>
  <si>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</si>
  <si>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</si>
  <si>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</si>
  <si>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</si>
  <si>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</si>
  <si>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</si>
  <si>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</si>
  <si>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</si>
  <si>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</si>
  <si>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</si>
  <si>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</si>
  <si>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</si>
  <si>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</si>
  <si>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</si>
  <si>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</si>
  <si>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</si>
  <si>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</si>
  <si>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</si>
  <si>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</si>
  <si>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</si>
  <si>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</si>
  <si>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</si>
  <si>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</si>
  <si>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</si>
  <si>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</si>
  <si>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</si>
  <si>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</si>
  <si>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</si>
  <si>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</si>
  <si>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</si>
  <si>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</si>
  <si>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</si>
  <si>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</si>
  <si>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</si>
  <si>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</si>
  <si>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</si>
  <si>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</si>
  <si>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</si>
  <si>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</si>
  <si>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</si>
  <si>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</si>
  <si>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</si>
  <si>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</si>
  <si>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</si>
  <si>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</si>
  <si>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</si>
  <si>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</si>
  <si>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</si>
  <si>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</si>
  <si>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</si>
  <si>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</si>
  <si>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</si>
  <si>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</si>
  <si>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</si>
  <si>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</si>
  <si>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</si>
  <si>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</si>
  <si>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</si>
  <si>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</si>
  <si>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</si>
  <si>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</si>
  <si>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</si>
  <si>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</si>
  <si>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</si>
  <si>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</si>
  <si>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</si>
  <si>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</si>
  <si>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</si>
  <si>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</si>
  <si>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</si>
  <si>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</si>
  <si>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</si>
  <si>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</si>
  <si>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</si>
  <si>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</si>
  <si>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</si>
  <si>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</si>
  <si>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</si>
  <si>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</si>
  <si>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</si>
  <si>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</si>
  <si>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</si>
  <si>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</si>
  <si>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</si>
  <si>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</si>
  <si>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</si>
  <si>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</si>
  <si>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</si>
  <si>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</si>
  <si>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</si>
  <si>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</si>
  <si>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</si>
  <si>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</si>
  <si>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</si>
  <si>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</si>
  <si>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</si>
  <si>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</si>
  <si>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</si>
  <si>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</si>
  <si>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</si>
  <si>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</si>
  <si>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</si>
  <si>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</si>
  <si>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</si>
  <si>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</si>
  <si>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</si>
  <si>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</si>
  <si>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</si>
  <si>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</si>
  <si>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</si>
  <si>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</si>
  <si>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</si>
  <si>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</si>
  <si>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</si>
  <si>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</si>
  <si>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</si>
  <si>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</si>
  <si>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</si>
  <si>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</si>
  <si>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</si>
  <si>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</si>
  <si>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</si>
  <si>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</si>
  <si>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</si>
  <si>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</si>
  <si>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</si>
  <si>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</si>
  <si>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</si>
  <si>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</si>
  <si>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</si>
  <si>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</si>
  <si>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</si>
  <si>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</si>
  <si>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</si>
  <si>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</si>
  <si>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</si>
  <si>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</si>
  <si>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</si>
  <si>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</si>
  <si>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</si>
  <si>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</si>
  <si>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</si>
  <si>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</si>
  <si>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</si>
  <si>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</si>
  <si>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</si>
  <si>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</si>
  <si>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</si>
  <si>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</si>
  <si>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</si>
  <si>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</si>
  <si>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</si>
  <si>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</si>
  <si>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</si>
  <si>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</si>
  <si>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</si>
  <si>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</si>
  <si>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</si>
  <si>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</si>
  <si>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</si>
  <si>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</si>
  <si>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</si>
  <si>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</si>
  <si>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</si>
  <si>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</si>
  <si>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</si>
  <si>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</si>
  <si>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</si>
  <si>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</si>
  <si>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</si>
  <si>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</si>
  <si>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</si>
  <si>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</si>
  <si>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</si>
  <si>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</si>
  <si>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</si>
  <si>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</si>
  <si>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</si>
  <si>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</si>
  <si>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</si>
  <si>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</si>
  <si>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</si>
  <si>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</si>
  <si>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</si>
  <si>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</si>
  <si>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</si>
  <si>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</si>
  <si>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</si>
  <si>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</si>
  <si>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</si>
  <si>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</si>
  <si>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</si>
  <si>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</si>
  <si>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</si>
  <si>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</si>
  <si>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</si>
  <si>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</si>
  <si>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</si>
  <si>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</si>
  <si>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</si>
  <si>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</si>
  <si>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</si>
  <si>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</si>
  <si>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</si>
  <si>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</si>
  <si>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</si>
  <si>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</si>
  <si>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</si>
  <si>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</si>
  <si>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</si>
  <si>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</si>
  <si>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</si>
  <si>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</si>
  <si>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</si>
  <si>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</si>
  <si>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</si>
  <si>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</si>
  <si>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</si>
  <si>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</si>
  <si>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</si>
  <si>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</si>
  <si>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</si>
  <si>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</si>
  <si>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</si>
  <si>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</si>
  <si>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</si>
  <si>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</si>
  <si>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</si>
  <si>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</si>
  <si>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</si>
  <si>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</si>
  <si>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</si>
  <si>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</si>
  <si>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</si>
  <si>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</si>
  <si>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</si>
  <si>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</si>
  <si>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</si>
  <si>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</si>
  <si>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</si>
  <si>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</si>
  <si>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</si>
  <si>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</si>
  <si>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</si>
  <si>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</si>
  <si>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</si>
  <si>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</si>
  <si>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</si>
  <si>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</si>
  <si>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</si>
  <si>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</si>
  <si>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</si>
  <si>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</si>
  <si>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</si>
  <si>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</si>
  <si>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</si>
  <si>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</si>
  <si>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</si>
  <si>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</si>
  <si>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</si>
  <si>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</si>
  <si>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</si>
  <si>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</si>
  <si>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</si>
  <si>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</si>
  <si>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</si>
  <si>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</si>
  <si>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</si>
  <si>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</si>
  <si>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</si>
  <si>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</si>
  <si>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</si>
  <si>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</si>
  <si>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</si>
  <si>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</si>
  <si>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</si>
  <si>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</si>
  <si>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</si>
  <si>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</si>
  <si>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</si>
  <si>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</si>
  <si>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</si>
  <si>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</si>
  <si>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</si>
  <si>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</si>
  <si>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</si>
  <si>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</si>
  <si>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</si>
  <si>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</si>
  <si>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</si>
  <si>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РП-1 до ТП-53</t>
  </si>
  <si>
    <t>M_UES_P218</t>
  </si>
  <si>
    <t>3х95</t>
  </si>
  <si>
    <t>КЛ</t>
  </si>
  <si>
    <t>Год 2025</t>
  </si>
  <si>
    <t>Сметная стоимость проекта в ценах 2021 года с НДС, млн. руб.</t>
  </si>
  <si>
    <t>КЛ-6кВ от РП-1до ТП-53</t>
  </si>
  <si>
    <t>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</si>
</sst>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3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2.258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ТП-53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333</v>
      </c>
      <c r="C25" s="139"/>
      <c r="D25" s="137"/>
      <c r="E25" s="137"/>
      <c r="F25" s="137">
        <v>6</v>
      </c>
      <c r="G25" s="137"/>
      <c r="H25" s="137"/>
      <c r="I25" s="137"/>
      <c r="J25" s="39" t="s">
        <v>334</v>
      </c>
      <c r="K25" s="129"/>
      <c r="L25" s="130"/>
      <c r="M25" s="40" t="s">
        <v>329</v>
      </c>
      <c r="N25" s="40" t="s">
        <v>329</v>
      </c>
      <c r="O25" s="129" t="s">
        <v>330</v>
      </c>
      <c r="P25" s="130" t="s">
        <v>330</v>
      </c>
      <c r="Q25" s="130">
        <v>0.97299999999999998</v>
      </c>
      <c r="R25" s="41">
        <v>0.97299999999999998</v>
      </c>
      <c r="S25" s="129">
        <v>2025</v>
      </c>
      <c r="T25" s="38">
        <v>2015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ТП-53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M_UES_P218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ТП-53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0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ТП-53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331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2.258</v>
      </c>
      <c r="D24" s="73"/>
      <c r="E24" s="73"/>
      <c r="F24" s="73"/>
      <c r="G24" s="73"/>
      <c r="H24" s="35">
        <v>2.258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6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1.881</v>
      </c>
      <c r="D30" s="44"/>
      <c r="E30" s="35"/>
      <c r="F30" s="35"/>
      <c r="G30" s="44"/>
      <c r="H30" s="77">
        <v>1.881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0.309</v>
      </c>
      <c r="D32" s="44"/>
      <c r="E32" s="44"/>
      <c r="F32" s="35"/>
      <c r="G32" s="44"/>
      <c r="H32" s="77">
        <v>0.309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1.3360000000000001</v>
      </c>
      <c r="D33" s="44"/>
      <c r="E33" s="44"/>
      <c r="F33" s="35"/>
      <c r="G33" s="44"/>
      <c r="H33" s="77">
        <v>1.3360000000000001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0.23599999999999999</v>
      </c>
      <c r="D34" s="44"/>
      <c r="E34" s="44"/>
      <c r="F34" s="35"/>
      <c r="G34" s="35"/>
      <c r="H34" s="77">
        <v>0.23599999999999999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0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30">
        <f t="shared" si="0"/>
        <v>0</v>
      </c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ТП-53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M_UES_P218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ТП-53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ТП-53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332</v>
      </c>
      <c r="B27" s="107">
        <f>'1. паспорт местоположение'!C48</f>
        <v>2.258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2021-07-30T10:56:17Z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